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GryLoftesnes\Odin Prosjekt AS Dropbox\OP\Kunder\6K\Timebasert - Ferdig prosess\Lom kommune\12255_Asfaltering 2026\03_Konkurransegrunnlag_unntatt blankett\"/>
    </mc:Choice>
  </mc:AlternateContent>
  <xr:revisionPtr revIDLastSave="0" documentId="13_ncr:1_{5F62E312-D57F-42D5-B0B6-057FCFEF090A}" xr6:coauthVersionLast="47" xr6:coauthVersionMax="47" xr10:uidLastSave="{00000000-0000-0000-0000-000000000000}"/>
  <bookViews>
    <workbookView xWindow="20505" yWindow="1725" windowWidth="26415" windowHeight="16500" xr2:uid="{AE89422B-9A04-4BCB-BCF8-C18259A5BB89}"/>
  </bookViews>
  <sheets>
    <sheet name="Prisskjema - hovedtiltak " sheetId="1" r:id="rId1"/>
    <sheet name="Prisskjema - Opsjon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E19" i="1"/>
  <c r="E17" i="1"/>
  <c r="E20" i="1" s="1"/>
  <c r="B25" i="1" s="1"/>
  <c r="B26" i="1"/>
  <c r="B27" i="1"/>
  <c r="B24" i="1"/>
  <c r="F5" i="1"/>
  <c r="F6" i="2"/>
  <c r="F5" i="2"/>
  <c r="F7" i="1"/>
  <c r="F4" i="2" l="1"/>
  <c r="F6" i="1"/>
  <c r="F10" i="1"/>
  <c r="F9" i="1"/>
  <c r="F8" i="1"/>
  <c r="C14" i="2" l="1"/>
  <c r="F7" i="2"/>
  <c r="F11" i="1"/>
  <c r="B23" i="1" s="1"/>
  <c r="B28" i="1" s="1"/>
  <c r="B29" i="1" l="1"/>
  <c r="B30" i="1" s="1"/>
</calcChain>
</file>

<file path=xl/sharedStrings.xml><?xml version="1.0" encoding="utf-8"?>
<sst xmlns="http://schemas.openxmlformats.org/spreadsheetml/2006/main" count="62" uniqueCount="52">
  <si>
    <t xml:space="preserve">Tiltaksområde </t>
  </si>
  <si>
    <t>Areal m2</t>
  </si>
  <si>
    <t>Kg/m2</t>
  </si>
  <si>
    <t>Tonn</t>
  </si>
  <si>
    <t>Kr/tonn</t>
  </si>
  <si>
    <t xml:space="preserve">SUM </t>
  </si>
  <si>
    <t xml:space="preserve">Riggflytting </t>
  </si>
  <si>
    <t>Klebing</t>
  </si>
  <si>
    <t xml:space="preserve">Enhet </t>
  </si>
  <si>
    <t>m2</t>
  </si>
  <si>
    <t xml:space="preserve">stk </t>
  </si>
  <si>
    <t xml:space="preserve">Håndlegging </t>
  </si>
  <si>
    <t xml:space="preserve">Justering av kummer </t>
  </si>
  <si>
    <t xml:space="preserve">Pris per enhet </t>
  </si>
  <si>
    <t>Helikopterplassen</t>
  </si>
  <si>
    <t>Sveadalsvegen</t>
  </si>
  <si>
    <t>Gamelvegen</t>
  </si>
  <si>
    <t>RS</t>
  </si>
  <si>
    <t>1. Nedre Ulstadveg</t>
  </si>
  <si>
    <t>3. Tverråket</t>
  </si>
  <si>
    <t>4. Industrivegen, fra nr 2 - nr 6</t>
  </si>
  <si>
    <t>5. Øvergrendsvegen, nr 161</t>
  </si>
  <si>
    <t>per tiltak</t>
  </si>
  <si>
    <t>Riggflytting til de ulike tiltaksområdene, pris oppgis per flytting</t>
  </si>
  <si>
    <t xml:space="preserve">Riggflytting til Sveadalsvegen  </t>
  </si>
  <si>
    <t xml:space="preserve">Riggflytting til Helikopeterplassen  </t>
  </si>
  <si>
    <t>Ruggflytting til Gamelvegen</t>
  </si>
  <si>
    <t>Pris per enhet , ekskl mva.</t>
  </si>
  <si>
    <t>Tilbudssum ekskl. mva</t>
  </si>
  <si>
    <t>Kontraktssum inkl. mva</t>
  </si>
  <si>
    <t>Mva 25 %</t>
  </si>
  <si>
    <t xml:space="preserve">Sum tiltaksområde 1-6  </t>
  </si>
  <si>
    <t>Estimert mengde</t>
  </si>
  <si>
    <t>Sum tiltaksområde 1-6, ekskl. mva.</t>
  </si>
  <si>
    <t>Rundsum riggflytting (samlet for tiltak 1-6 ), ekskl. mva</t>
  </si>
  <si>
    <t>Sum tilleggsarbeider</t>
  </si>
  <si>
    <t xml:space="preserve">Tilleggsarbeider </t>
  </si>
  <si>
    <t>Kontraktarbeidet skal utføres for følgende priser</t>
  </si>
  <si>
    <t>Sum tilleggsarbeider ekskl. mva</t>
  </si>
  <si>
    <t xml:space="preserve">2. Innkjøring Fossheim/ Nedre Ulstadveg
</t>
  </si>
  <si>
    <t>Sum riggflytting opsjoner (hentes fra eget ark)</t>
  </si>
  <si>
    <t>Sum tiltak, opsjoner</t>
  </si>
  <si>
    <t>Sum riggflytting, opsjoner</t>
  </si>
  <si>
    <t xml:space="preserve">Sum tiltak, opsjoner (hentes fra eget ark) </t>
  </si>
  <si>
    <t>Sum per tiltak</t>
  </si>
  <si>
    <t>Rundsum riggflytting, tiltak 1-6</t>
  </si>
  <si>
    <t>Tiltaksområde - opsjoner</t>
  </si>
  <si>
    <t xml:space="preserve">Bilag 3 Prisskjema </t>
  </si>
  <si>
    <r>
      <t xml:space="preserve">Bilag 3 Prisskjema - opsjoner
</t>
    </r>
    <r>
      <rPr>
        <sz val="11"/>
        <color theme="1"/>
        <rFont val="Aptos Narrow"/>
        <family val="2"/>
        <scheme val="minor"/>
      </rPr>
      <t xml:space="preserve">Tiltakene under er opsjoner, som løses ut dersom det er budsjettmidler til det. Legg merke til at riggflytting for opsjoner prises per flytting, per lokasjon.
Leverandør skal fylle ut gule felter. Alle priser skal oppgis ekskl. mva. 
</t>
    </r>
  </si>
  <si>
    <t xml:space="preserve">6. Kolbottvegen, Garmo (halve vegbanen)
</t>
  </si>
  <si>
    <t>Sum</t>
  </si>
  <si>
    <r>
      <t xml:space="preserve">Bilag 3 Prisskjema (dette dokumentet) består av to arkfaner. 
Dette arket omfatter oversikt over priser for hovedtiltak asfaltering med riggflytting,  og enhetspris for øvrige tilleggsarbeider.
Avtalte priser for fremgår av tabellene under. Avtalte priser for eventuelle opsjoner fremkommer i tabeller i egen arkfane.
Totalprisen er fastpris, med mengdejustering. 
Entreprenør fakturerer for faktisk mengde. Fakturering starter først ved stedlig oppmøte og faktisk utført arbeid. Reisetid til og fra anleggsplass, og eventuell ventetid for utstyr skal ikke faktureres oppdragsgiver. Entreprenør må ta hensyn til dette i prisliste under. 
Priser skal oppgis eks. mva. og inkludere alle utgifter som f.eks. lønn, sosiale utgifter, godtgjørelser, reisetid, reiseutgifter, oppmøtekostnader og eventuelle godtgjørelser for diett og overnatting, utgifter til stedlig arbeidsledelse, hovedadministrasjon og fortjeneste. Eventuell overnatting, reisetid og reisekostnader til/fra stedet der arbeidet skal utføres, skal være inkludert i tonnprisen. Tonnpris for asfalt skal i tillegg inkludere øvrige arbeider som fremkommer i Bilag 1, herunder blant annet arbeidsvarsling og trafikkdirigering. 
For alle tiltaksområder i pristabellene skal asfaltarbeidet utføres med Agb 11. 
For mer informasjon om tiltaksområder, se vedlagte kart (underbilag til bilag 1).
Prisene i denne avtalen kan ikke reguleres. 
</t>
    </r>
    <r>
      <rPr>
        <b/>
        <sz val="11"/>
        <rFont val="Calibri"/>
        <family val="2"/>
      </rPr>
      <t xml:space="preserve">
Veiledning til pristabell (felles for begge arkfaner): 
</t>
    </r>
    <r>
      <rPr>
        <sz val="11"/>
        <rFont val="Calibri"/>
        <family val="2"/>
      </rPr>
      <t xml:space="preserve">Tilbyder skal fylle ut alle gule kolonner i begge ark. Manglende utfylling kan medføre avvisning fra konkurransen. Alle priser skal føres opp eksklusiv mva.  Kostnader som ikke er spesifisert av oppdragsgiver, men som tilbyder vet vil tilkomme, oppfattes som inkludert i de oppgitte priser hvis ikke annet spesifiseres av tilbyder. 
Opsjoner på neste ark skal også prises.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</si>
</sst>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7" x14ac:knownFonts="1">
    <font>
      <sz val="11"/>
      <color theme="1"/>
      <name val="Aptos Narrow"/>
      <family val="2"/>
      <scheme val="minor"/>
    </font>
    <font>
      <b/>
      <sz val="11"/>
      <color theme="1"/>
      <name val="Aptos Narrow"/>
      <family val="2"/>
      <scheme val="minor"/>
    </font>
    <font>
      <b/>
      <sz val="16"/>
      <color theme="1"/>
      <name val="Calibri"/>
      <family val="2"/>
    </font>
    <font>
      <b/>
      <sz val="11"/>
      <color theme="1"/>
      <name val="Calibri"/>
      <family val="2"/>
    </font>
    <font>
      <sz val="11"/>
      <color theme="1"/>
      <name val="Calibri"/>
      <family val="2"/>
    </font>
    <font>
      <sz val="11"/>
      <name val="Calibri"/>
      <family val="2"/>
    </font>
    <font>
      <b/>
      <sz val="11"/>
      <name val="Calibri"/>
      <family val="2"/>
    </font>
  </fonts>
  <fills count="7">
    <fill>
      <patternFill patternType="none"/>
    </fill>
    <fill>
      <patternFill patternType="gray125"/>
    </fill>
    <fill>
      <patternFill patternType="solid">
        <fgColor rgb="FFFFFF99"/>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44" fontId="0" fillId="2" borderId="1" xfId="0" applyNumberFormat="1" applyFill="1" applyBorder="1"/>
    <xf numFmtId="0" fontId="0" fillId="4" borderId="1" xfId="0" applyFill="1" applyBorder="1"/>
    <xf numFmtId="0" fontId="0" fillId="5" borderId="1" xfId="0" applyFill="1" applyBorder="1"/>
    <xf numFmtId="0" fontId="1" fillId="5" borderId="1" xfId="0" applyFont="1" applyFill="1" applyBorder="1"/>
    <xf numFmtId="0" fontId="2" fillId="0" borderId="0" xfId="0" applyFont="1"/>
    <xf numFmtId="0" fontId="4" fillId="4" borderId="1" xfId="0" applyFont="1" applyFill="1" applyBorder="1"/>
    <xf numFmtId="0" fontId="4" fillId="4" borderId="1" xfId="0" applyFont="1" applyFill="1" applyBorder="1" applyAlignment="1">
      <alignment horizontal="right"/>
    </xf>
    <xf numFmtId="0" fontId="4" fillId="0" borderId="0" xfId="0" applyFont="1"/>
    <xf numFmtId="0" fontId="4" fillId="0" borderId="0" xfId="0" applyFont="1" applyAlignment="1">
      <alignment horizontal="left"/>
    </xf>
    <xf numFmtId="0" fontId="4" fillId="3" borderId="1" xfId="0" applyFont="1" applyFill="1" applyBorder="1" applyAlignment="1">
      <alignment vertical="top" wrapText="1"/>
    </xf>
    <xf numFmtId="0" fontId="3" fillId="3" borderId="1" xfId="0" applyFont="1" applyFill="1" applyBorder="1"/>
    <xf numFmtId="0" fontId="4" fillId="6" borderId="1" xfId="0" applyFont="1" applyFill="1" applyBorder="1"/>
    <xf numFmtId="0" fontId="0" fillId="6" borderId="1" xfId="0" applyFill="1" applyBorder="1"/>
    <xf numFmtId="44" fontId="0" fillId="6" borderId="1" xfId="0" applyNumberFormat="1" applyFill="1" applyBorder="1"/>
    <xf numFmtId="44" fontId="4" fillId="2" borderId="1" xfId="0" applyNumberFormat="1" applyFont="1" applyFill="1" applyBorder="1"/>
    <xf numFmtId="44" fontId="4" fillId="2" borderId="1" xfId="0" applyNumberFormat="1" applyFont="1" applyFill="1" applyBorder="1" applyAlignment="1">
      <alignment horizontal="right"/>
    </xf>
    <xf numFmtId="44" fontId="0" fillId="5" borderId="1" xfId="0" applyNumberFormat="1" applyFill="1" applyBorder="1"/>
    <xf numFmtId="0" fontId="3" fillId="5" borderId="8" xfId="0" applyFont="1" applyFill="1" applyBorder="1"/>
    <xf numFmtId="0" fontId="0" fillId="5" borderId="6" xfId="0" applyFill="1" applyBorder="1"/>
    <xf numFmtId="0" fontId="3" fillId="5" borderId="1" xfId="0" applyFont="1" applyFill="1" applyBorder="1"/>
    <xf numFmtId="0" fontId="4" fillId="4" borderId="1" xfId="0" applyFont="1" applyFill="1" applyBorder="1" applyAlignment="1">
      <alignment horizontal="right" indent="1"/>
    </xf>
    <xf numFmtId="0" fontId="4" fillId="3" borderId="1" xfId="0" applyFont="1" applyFill="1" applyBorder="1" applyAlignment="1">
      <alignment horizontal="left" vertical="top" wrapText="1"/>
    </xf>
    <xf numFmtId="0" fontId="4" fillId="3" borderId="1" xfId="0" applyFont="1" applyFill="1" applyBorder="1"/>
    <xf numFmtId="0" fontId="4" fillId="3" borderId="1" xfId="0" applyFont="1" applyFill="1" applyBorder="1" applyAlignment="1">
      <alignment wrapText="1"/>
    </xf>
    <xf numFmtId="0" fontId="3" fillId="3" borderId="1" xfId="0" applyFont="1" applyFill="1" applyBorder="1" applyAlignment="1">
      <alignment horizontal="left"/>
    </xf>
    <xf numFmtId="44" fontId="1" fillId="5" borderId="1" xfId="0" applyNumberFormat="1" applyFont="1" applyFill="1" applyBorder="1"/>
    <xf numFmtId="0" fontId="1" fillId="3" borderId="1" xfId="0" applyFont="1" applyFill="1" applyBorder="1"/>
    <xf numFmtId="0" fontId="0" fillId="3" borderId="1" xfId="0" applyFill="1" applyBorder="1"/>
    <xf numFmtId="44" fontId="0" fillId="4" borderId="1" xfId="0" applyNumberFormat="1" applyFill="1" applyBorder="1"/>
    <xf numFmtId="0" fontId="0" fillId="5" borderId="1" xfId="0" applyFill="1" applyBorder="1" applyAlignment="1">
      <alignment wrapText="1"/>
    </xf>
    <xf numFmtId="0" fontId="1" fillId="0" borderId="0" xfId="0" applyFont="1"/>
    <xf numFmtId="44" fontId="4" fillId="4" borderId="1" xfId="0" applyNumberFormat="1" applyFont="1" applyFill="1" applyBorder="1"/>
    <xf numFmtId="44" fontId="4" fillId="4" borderId="1" xfId="0" applyNumberFormat="1" applyFont="1" applyFill="1" applyBorder="1" applyAlignment="1">
      <alignment horizontal="right"/>
    </xf>
    <xf numFmtId="44" fontId="3" fillId="5" borderId="1" xfId="0" applyNumberFormat="1" applyFont="1" applyFill="1" applyBorder="1"/>
    <xf numFmtId="0" fontId="4" fillId="5" borderId="1" xfId="0" applyFont="1" applyFill="1" applyBorder="1"/>
    <xf numFmtId="0" fontId="5" fillId="6" borderId="7" xfId="0" applyFont="1" applyFill="1" applyBorder="1" applyAlignment="1">
      <alignment horizontal="left" vertical="top" wrapText="1"/>
    </xf>
    <xf numFmtId="0" fontId="5" fillId="6" borderId="9" xfId="0" applyFont="1" applyFill="1" applyBorder="1" applyAlignment="1">
      <alignment horizontal="left" vertical="top" wrapText="1"/>
    </xf>
    <xf numFmtId="0" fontId="5" fillId="6" borderId="5" xfId="0" applyFont="1" applyFill="1" applyBorder="1" applyAlignment="1">
      <alignment horizontal="left" vertical="top" wrapText="1"/>
    </xf>
    <xf numFmtId="0" fontId="3" fillId="3" borderId="1" xfId="0" applyFont="1" applyFill="1" applyBorder="1" applyAlignment="1">
      <alignment horizontal="left"/>
    </xf>
    <xf numFmtId="0" fontId="1" fillId="3" borderId="1" xfId="0" applyFont="1" applyFill="1" applyBorder="1" applyAlignment="1">
      <alignment horizontal="left" vertical="top"/>
    </xf>
    <xf numFmtId="0" fontId="1" fillId="6"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0CD06-4DDD-48FB-B079-698470CF52BB}">
  <dimension ref="A1:J30"/>
  <sheetViews>
    <sheetView tabSelected="1" zoomScaleNormal="100" workbookViewId="0">
      <selection activeCell="K9" sqref="K9"/>
    </sheetView>
  </sheetViews>
  <sheetFormatPr baseColWidth="10" defaultRowHeight="15" x14ac:dyDescent="0.25"/>
  <cols>
    <col min="1" max="1" width="40.140625" customWidth="1"/>
    <col min="2" max="2" width="17.28515625" customWidth="1"/>
    <col min="3" max="4" width="13.5703125" customWidth="1"/>
    <col min="6" max="6" width="29.140625" customWidth="1"/>
  </cols>
  <sheetData>
    <row r="1" spans="1:10" ht="21" x14ac:dyDescent="0.35">
      <c r="A1" s="8" t="s">
        <v>47</v>
      </c>
      <c r="B1" s="8"/>
      <c r="C1" s="8"/>
    </row>
    <row r="2" spans="1:10" ht="304.5" customHeight="1" x14ac:dyDescent="0.25">
      <c r="A2" s="39" t="s">
        <v>51</v>
      </c>
      <c r="B2" s="40"/>
      <c r="C2" s="40"/>
      <c r="D2" s="40"/>
      <c r="E2" s="40"/>
      <c r="F2" s="40"/>
      <c r="G2" s="40"/>
      <c r="H2" s="40"/>
      <c r="I2" s="40"/>
      <c r="J2" s="41"/>
    </row>
    <row r="4" spans="1:10" x14ac:dyDescent="0.25">
      <c r="A4" s="14" t="s">
        <v>0</v>
      </c>
      <c r="B4" s="14" t="s">
        <v>1</v>
      </c>
      <c r="C4" s="14" t="s">
        <v>2</v>
      </c>
      <c r="D4" s="14" t="s">
        <v>3</v>
      </c>
      <c r="E4" s="14" t="s">
        <v>4</v>
      </c>
      <c r="F4" s="14" t="s">
        <v>44</v>
      </c>
    </row>
    <row r="5" spans="1:10" x14ac:dyDescent="0.25">
      <c r="A5" s="25" t="s">
        <v>18</v>
      </c>
      <c r="B5" s="9">
        <v>2100</v>
      </c>
      <c r="C5" s="9">
        <v>120</v>
      </c>
      <c r="D5" s="9">
        <v>252</v>
      </c>
      <c r="E5" s="18">
        <v>0</v>
      </c>
      <c r="F5" s="35">
        <f t="shared" ref="F5:F10" si="0">D5*E5</f>
        <v>0</v>
      </c>
    </row>
    <row r="6" spans="1:10" ht="15" customHeight="1" x14ac:dyDescent="0.25">
      <c r="A6" s="13" t="s">
        <v>39</v>
      </c>
      <c r="B6" s="9">
        <v>25</v>
      </c>
      <c r="C6" s="9">
        <v>120</v>
      </c>
      <c r="D6" s="9">
        <v>3</v>
      </c>
      <c r="E6" s="18">
        <v>0</v>
      </c>
      <c r="F6" s="35">
        <f t="shared" si="0"/>
        <v>0</v>
      </c>
    </row>
    <row r="7" spans="1:10" x14ac:dyDescent="0.25">
      <c r="A7" s="26" t="s">
        <v>19</v>
      </c>
      <c r="B7" s="10">
        <v>1400</v>
      </c>
      <c r="C7" s="10">
        <v>120</v>
      </c>
      <c r="D7" s="10">
        <v>168</v>
      </c>
      <c r="E7" s="19">
        <v>0</v>
      </c>
      <c r="F7" s="36">
        <f t="shared" si="0"/>
        <v>0</v>
      </c>
    </row>
    <row r="8" spans="1:10" x14ac:dyDescent="0.25">
      <c r="A8" s="27" t="s">
        <v>20</v>
      </c>
      <c r="B8" s="10">
        <v>550</v>
      </c>
      <c r="C8" s="10">
        <v>120</v>
      </c>
      <c r="D8" s="10">
        <v>66</v>
      </c>
      <c r="E8" s="19">
        <v>0</v>
      </c>
      <c r="F8" s="36">
        <f t="shared" si="0"/>
        <v>0</v>
      </c>
    </row>
    <row r="9" spans="1:10" x14ac:dyDescent="0.25">
      <c r="A9" s="26" t="s">
        <v>21</v>
      </c>
      <c r="B9" s="10">
        <v>25</v>
      </c>
      <c r="C9" s="10">
        <v>120</v>
      </c>
      <c r="D9" s="10">
        <v>3</v>
      </c>
      <c r="E9" s="19">
        <v>0</v>
      </c>
      <c r="F9" s="36">
        <f t="shared" si="0"/>
        <v>0</v>
      </c>
    </row>
    <row r="10" spans="1:10" ht="15" customHeight="1" x14ac:dyDescent="0.25">
      <c r="A10" s="13" t="s">
        <v>49</v>
      </c>
      <c r="B10" s="9">
        <v>120</v>
      </c>
      <c r="C10" s="9">
        <v>120</v>
      </c>
      <c r="D10" s="9">
        <v>15</v>
      </c>
      <c r="E10" s="18">
        <v>0</v>
      </c>
      <c r="F10" s="35">
        <f t="shared" si="0"/>
        <v>0</v>
      </c>
    </row>
    <row r="11" spans="1:10" x14ac:dyDescent="0.25">
      <c r="A11" s="42" t="s">
        <v>33</v>
      </c>
      <c r="B11" s="42"/>
      <c r="C11" s="42"/>
      <c r="D11" s="42"/>
      <c r="E11" s="42"/>
      <c r="F11" s="37">
        <f>SUM(F5:F10)</f>
        <v>0</v>
      </c>
    </row>
    <row r="12" spans="1:10" x14ac:dyDescent="0.25">
      <c r="A12" s="11"/>
      <c r="B12" s="11"/>
      <c r="C12" s="11"/>
      <c r="D12" s="11"/>
      <c r="E12" s="11"/>
      <c r="F12" s="11"/>
    </row>
    <row r="13" spans="1:10" x14ac:dyDescent="0.25">
      <c r="A13" s="28" t="s">
        <v>6</v>
      </c>
      <c r="B13" s="28" t="s">
        <v>8</v>
      </c>
      <c r="C13" s="28" t="s">
        <v>13</v>
      </c>
      <c r="D13" s="12"/>
      <c r="E13" s="12"/>
      <c r="F13" s="12"/>
    </row>
    <row r="14" spans="1:10" ht="30" x14ac:dyDescent="0.25">
      <c r="A14" s="27" t="s">
        <v>34</v>
      </c>
      <c r="B14" s="10" t="s">
        <v>17</v>
      </c>
      <c r="C14" s="18">
        <v>0</v>
      </c>
      <c r="D14" s="11"/>
      <c r="E14" s="11"/>
      <c r="F14" s="11"/>
    </row>
    <row r="15" spans="1:10" x14ac:dyDescent="0.25">
      <c r="A15" s="11"/>
      <c r="B15" s="11"/>
      <c r="C15" s="11"/>
      <c r="D15" s="11"/>
      <c r="E15" s="11"/>
      <c r="F15" s="11"/>
    </row>
    <row r="16" spans="1:10" x14ac:dyDescent="0.25">
      <c r="A16" s="28" t="s">
        <v>36</v>
      </c>
      <c r="B16" s="28" t="s">
        <v>32</v>
      </c>
      <c r="C16" s="28" t="s">
        <v>8</v>
      </c>
      <c r="D16" s="28" t="s">
        <v>13</v>
      </c>
      <c r="E16" s="38" t="s">
        <v>50</v>
      </c>
      <c r="F16" s="11"/>
      <c r="G16" s="11"/>
    </row>
    <row r="17" spans="1:7" x14ac:dyDescent="0.25">
      <c r="A17" s="9" t="s">
        <v>7</v>
      </c>
      <c r="B17" s="24">
        <v>6000</v>
      </c>
      <c r="C17" s="24" t="s">
        <v>9</v>
      </c>
      <c r="D17" s="18">
        <v>0</v>
      </c>
      <c r="E17" s="35">
        <f>B17*D17</f>
        <v>0</v>
      </c>
      <c r="F17" s="11"/>
      <c r="G17" s="11"/>
    </row>
    <row r="18" spans="1:7" x14ac:dyDescent="0.25">
      <c r="A18" s="9" t="s">
        <v>11</v>
      </c>
      <c r="B18" s="24">
        <v>100</v>
      </c>
      <c r="C18" s="24" t="s">
        <v>9</v>
      </c>
      <c r="D18" s="18">
        <v>0</v>
      </c>
      <c r="E18" s="35">
        <f t="shared" ref="E18:E19" si="1">B18*D18</f>
        <v>0</v>
      </c>
      <c r="F18" s="11"/>
      <c r="G18" s="11"/>
    </row>
    <row r="19" spans="1:7" x14ac:dyDescent="0.25">
      <c r="A19" s="9" t="s">
        <v>12</v>
      </c>
      <c r="B19" s="24">
        <v>20</v>
      </c>
      <c r="C19" s="24" t="s">
        <v>10</v>
      </c>
      <c r="D19" s="18">
        <v>0</v>
      </c>
      <c r="E19" s="35">
        <f t="shared" si="1"/>
        <v>0</v>
      </c>
      <c r="F19" s="11"/>
      <c r="G19" s="11"/>
    </row>
    <row r="20" spans="1:7" x14ac:dyDescent="0.25">
      <c r="A20" s="23" t="s">
        <v>38</v>
      </c>
      <c r="B20" s="6"/>
      <c r="C20" s="6"/>
      <c r="D20" s="20"/>
      <c r="E20" s="20">
        <f>E17+E18+E19</f>
        <v>0</v>
      </c>
    </row>
    <row r="22" spans="1:7" x14ac:dyDescent="0.25">
      <c r="A22" s="21" t="s">
        <v>37</v>
      </c>
      <c r="B22" s="22"/>
    </row>
    <row r="23" spans="1:7" x14ac:dyDescent="0.25">
      <c r="A23" s="15" t="s">
        <v>31</v>
      </c>
      <c r="B23" s="17">
        <f>F11</f>
        <v>0</v>
      </c>
    </row>
    <row r="24" spans="1:7" x14ac:dyDescent="0.25">
      <c r="A24" s="15" t="s">
        <v>45</v>
      </c>
      <c r="B24" s="17">
        <f>C14</f>
        <v>0</v>
      </c>
    </row>
    <row r="25" spans="1:7" x14ac:dyDescent="0.25">
      <c r="A25" s="15" t="s">
        <v>35</v>
      </c>
      <c r="B25" s="17">
        <f>E20</f>
        <v>0</v>
      </c>
    </row>
    <row r="26" spans="1:7" x14ac:dyDescent="0.25">
      <c r="A26" s="15" t="s">
        <v>43</v>
      </c>
      <c r="B26" s="17">
        <f>'Prisskjema - Opsjoner'!F7</f>
        <v>0</v>
      </c>
    </row>
    <row r="27" spans="1:7" x14ac:dyDescent="0.25">
      <c r="A27" s="15" t="s">
        <v>40</v>
      </c>
      <c r="B27" s="17">
        <f>'Prisskjema - Opsjoner'!C14</f>
        <v>0</v>
      </c>
    </row>
    <row r="28" spans="1:7" x14ac:dyDescent="0.25">
      <c r="A28" s="23" t="s">
        <v>28</v>
      </c>
      <c r="B28" s="20">
        <f>SUM(B23:B27)</f>
        <v>0</v>
      </c>
    </row>
    <row r="29" spans="1:7" x14ac:dyDescent="0.25">
      <c r="A29" s="16" t="s">
        <v>30</v>
      </c>
      <c r="B29" s="17">
        <f>B28*0.25</f>
        <v>0</v>
      </c>
    </row>
    <row r="30" spans="1:7" x14ac:dyDescent="0.25">
      <c r="A30" s="23" t="s">
        <v>29</v>
      </c>
      <c r="B30" s="20">
        <f>B28+B29</f>
        <v>0</v>
      </c>
    </row>
  </sheetData>
  <mergeCells count="2">
    <mergeCell ref="A2:J2"/>
    <mergeCell ref="A11:E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97BD-ED2E-4536-9B29-B6343BC65AA0}">
  <sheetPr>
    <pageSetUpPr fitToPage="1"/>
  </sheetPr>
  <dimension ref="A1:F14"/>
  <sheetViews>
    <sheetView zoomScaleNormal="100" workbookViewId="0">
      <selection activeCell="E22" sqref="E22"/>
    </sheetView>
  </sheetViews>
  <sheetFormatPr baseColWidth="10" defaultRowHeight="15" x14ac:dyDescent="0.25"/>
  <cols>
    <col min="1" max="1" width="59.140625" customWidth="1"/>
    <col min="3" max="3" width="24.140625" customWidth="1"/>
    <col min="5" max="5" width="15.140625" customWidth="1"/>
    <col min="6" max="6" width="21.140625" customWidth="1"/>
  </cols>
  <sheetData>
    <row r="1" spans="1:6" ht="55.5" customHeight="1" x14ac:dyDescent="0.25">
      <c r="A1" s="44" t="s">
        <v>48</v>
      </c>
      <c r="B1" s="44"/>
      <c r="C1" s="44"/>
      <c r="D1" s="44"/>
      <c r="E1" s="44"/>
      <c r="F1" s="44"/>
    </row>
    <row r="3" spans="1:6" x14ac:dyDescent="0.25">
      <c r="A3" s="30" t="s">
        <v>46</v>
      </c>
      <c r="B3" s="30" t="s">
        <v>1</v>
      </c>
      <c r="C3" s="30" t="s">
        <v>2</v>
      </c>
      <c r="D3" s="30" t="s">
        <v>3</v>
      </c>
      <c r="E3" s="30" t="s">
        <v>4</v>
      </c>
      <c r="F3" s="30" t="s">
        <v>5</v>
      </c>
    </row>
    <row r="4" spans="1:6" x14ac:dyDescent="0.25">
      <c r="A4" s="31" t="s">
        <v>15</v>
      </c>
      <c r="B4" s="5">
        <v>960</v>
      </c>
      <c r="C4" s="5">
        <v>120</v>
      </c>
      <c r="D4" s="5">
        <v>116</v>
      </c>
      <c r="E4" s="4">
        <v>0</v>
      </c>
      <c r="F4" s="32">
        <f>D4*E4</f>
        <v>0</v>
      </c>
    </row>
    <row r="5" spans="1:6" x14ac:dyDescent="0.25">
      <c r="A5" s="31" t="s">
        <v>14</v>
      </c>
      <c r="B5" s="5">
        <v>460</v>
      </c>
      <c r="C5" s="5">
        <v>100</v>
      </c>
      <c r="D5" s="5">
        <v>46</v>
      </c>
      <c r="E5" s="4">
        <v>0</v>
      </c>
      <c r="F5" s="32">
        <f>D5*E5</f>
        <v>0</v>
      </c>
    </row>
    <row r="6" spans="1:6" x14ac:dyDescent="0.25">
      <c r="A6" s="31" t="s">
        <v>16</v>
      </c>
      <c r="B6" s="5">
        <v>1040</v>
      </c>
      <c r="C6" s="5">
        <v>120</v>
      </c>
      <c r="D6" s="5">
        <v>125</v>
      </c>
      <c r="E6" s="4">
        <v>0</v>
      </c>
      <c r="F6" s="32">
        <f>D6*E6</f>
        <v>0</v>
      </c>
    </row>
    <row r="7" spans="1:6" x14ac:dyDescent="0.25">
      <c r="A7" s="43" t="s">
        <v>41</v>
      </c>
      <c r="B7" s="43"/>
      <c r="C7" s="43"/>
      <c r="D7" s="43"/>
      <c r="E7" s="43"/>
      <c r="F7" s="29">
        <f>SUM(F4:F6)</f>
        <v>0</v>
      </c>
    </row>
    <row r="9" spans="1:6" ht="15.75" thickBot="1" x14ac:dyDescent="0.3"/>
    <row r="10" spans="1:6" s="34" customFormat="1" x14ac:dyDescent="0.25">
      <c r="A10" s="1" t="s">
        <v>23</v>
      </c>
      <c r="B10" s="2" t="s">
        <v>8</v>
      </c>
      <c r="C10" s="3" t="s">
        <v>27</v>
      </c>
    </row>
    <row r="11" spans="1:6" x14ac:dyDescent="0.25">
      <c r="A11" s="33" t="s">
        <v>24</v>
      </c>
      <c r="B11" s="5" t="s">
        <v>22</v>
      </c>
      <c r="C11" s="4">
        <v>0</v>
      </c>
    </row>
    <row r="12" spans="1:6" x14ac:dyDescent="0.25">
      <c r="A12" s="6" t="s">
        <v>25</v>
      </c>
      <c r="B12" s="5" t="s">
        <v>22</v>
      </c>
      <c r="C12" s="4">
        <v>0</v>
      </c>
    </row>
    <row r="13" spans="1:6" x14ac:dyDescent="0.25">
      <c r="A13" s="6" t="s">
        <v>26</v>
      </c>
      <c r="B13" s="5" t="s">
        <v>22</v>
      </c>
      <c r="C13" s="4">
        <v>0</v>
      </c>
    </row>
    <row r="14" spans="1:6" s="34" customFormat="1" x14ac:dyDescent="0.25">
      <c r="A14" s="7" t="s">
        <v>42</v>
      </c>
      <c r="B14" s="7"/>
      <c r="C14" s="29">
        <f>SUM(C11:C13)</f>
        <v>0</v>
      </c>
    </row>
  </sheetData>
  <mergeCells count="2">
    <mergeCell ref="A7:E7"/>
    <mergeCell ref="A1:F1"/>
  </mergeCells>
  <pageMargins left="0.7" right="0.7" top="0.75" bottom="0.75" header="0.3" footer="0.3"/>
  <pageSetup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 - hovedtiltak </vt:lpstr>
      <vt:lpstr>Prisskjema - Opsjoner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Marita Graue Eide</dc:creator>
  <cp:lastModifiedBy>Gry Loftesnes</cp:lastModifiedBy>
  <cp:lastPrinted>2024-08-28T08:13:04Z</cp:lastPrinted>
  <dcterms:created xsi:type="dcterms:W3CDTF">2024-06-26T11:25:37Z</dcterms:created>
  <dcterms:modified xsi:type="dcterms:W3CDTF">2026-08-26T07:47:51Z</dcterms:modified>
</cp:coreProperties>
</file>